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<sst xmlns="http://schemas.openxmlformats.org/spreadsheetml/2006/main" count="333" uniqueCount="87">
  <si>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</si>
  <si>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</si>
  <si>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</si>
  <si>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</si>
  <si>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</si>
  <si>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</si>
  <si>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</si>
  <si>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</si>
  <si>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</si>
  <si>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</si>
  <si>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</si>
  <si>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</si>
  <si>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</si>
  <si>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</si>
  <si>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</si>
  <si>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</si>
  <si>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</si>
  <si>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</si>
  <si>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</si>
  <si>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</si>
  <si>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</si>
  <si>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</si>
  <si>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</si>
  <si>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</si>
  <si>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</si>
  <si>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</si>
  <si>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</si>
  <si>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</si>
  <si>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</si>
  <si>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</si>
  <si>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</si>
  <si>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</si>
  <si>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</si>
  <si>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</si>
  <si>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</si>
  <si>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</si>
  <si>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</si>
  <si>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</si>
  <si>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</si>
  <si>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</si>
  <si>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</si>
  <si>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</si>
  <si>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</si>
  <si>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</si>
  <si>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</si>
  <si>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</si>
  <si>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</si>
  <si>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</si>
  <si>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</si>
  <si>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</si>
  <si>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</si>
  <si>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</si>
  <si>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</si>
  <si>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</si>
  <si>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</si>
  <si>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</si>
  <si>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</si>
  <si>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</si>
  <si>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</si>
  <si>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</si>
  <si>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</si>
  <si>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</si>
  <si>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</si>
  <si>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</si>
  <si>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</si>
  <si>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</si>
  <si>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</si>
  <si>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</si>
  <si>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</si>
  <si>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</si>
  <si>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</si>
  <si>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</si>
  <si>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</si>
  <si>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</si>
  <si>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</si>
  <si>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</si>
  <si>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49</t>
  </si>
  <si>
    <t>6</t>
  </si>
  <si>
    <t>14</t>
  </si>
  <si>
    <t>298</t>
  </si>
  <si>
    <t>32</t>
  </si>
  <si>
    <t>52</t>
  </si>
  <si>
    <t>86</t>
  </si>
  <si>
    <t>СВОДКА ПО НАДОЮ МОЛОКА ЗА 15.02.2022 года</t>
  </si>
  <si>
    <t>10</t>
  </si>
  <si>
    <t>17</t>
  </si>
  <si>
    <t>3,52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</si>
</sst>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J26" sqref="J2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5"/>
      <c r="W5" s="58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60" t="s">
        <v>19</v>
      </c>
      <c r="B6" s="61">
        <v>905</v>
      </c>
      <c r="C6" s="42">
        <v>10764</v>
      </c>
      <c r="D6" s="42">
        <v>238</v>
      </c>
      <c r="E6" s="42">
        <v>196</v>
      </c>
      <c r="F6" s="42">
        <v>223</v>
      </c>
      <c r="G6" s="42">
        <v>181</v>
      </c>
      <c r="H6" s="42">
        <v>262</v>
      </c>
      <c r="I6" s="42">
        <v>210</v>
      </c>
      <c r="J6" s="42">
        <v>11700</v>
      </c>
      <c r="K6" s="62">
        <v>93</v>
      </c>
      <c r="L6" s="13">
        <v>4</v>
      </c>
      <c r="M6" s="63" t="s">
        <v>86</v>
      </c>
      <c r="N6" s="43">
        <v>26.6</v>
      </c>
      <c r="O6" s="64">
        <v>21.9</v>
      </c>
      <c r="P6" s="42">
        <f>H6</f>
        <v>262</v>
      </c>
      <c r="Q6" s="65">
        <v>76</v>
      </c>
      <c r="R6" s="66" t="s">
        <v>80</v>
      </c>
      <c r="S6" s="61">
        <v>158</v>
      </c>
      <c r="T6" s="67">
        <v>21</v>
      </c>
      <c r="U6" s="68">
        <v>171</v>
      </c>
      <c r="V6" s="69"/>
      <c r="W6" s="42">
        <v>185</v>
      </c>
      <c r="X6" s="64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70">
        <v>2100</v>
      </c>
      <c r="DH6" s="71"/>
      <c r="DI6" s="71"/>
      <c r="DJ6" s="71">
        <v>0</v>
      </c>
    </row>
    <row r="7" spans="1:194" ht="18" customHeight="1" thickBot="1">
      <c r="A7" s="60" t="s">
        <v>20</v>
      </c>
      <c r="B7" s="61"/>
      <c r="C7" s="61">
        <v>0</v>
      </c>
      <c r="D7" s="42"/>
      <c r="E7" s="42">
        <v>11</v>
      </c>
      <c r="F7" s="42"/>
      <c r="G7" s="42">
        <v>9</v>
      </c>
      <c r="H7" s="42"/>
      <c r="I7" s="42">
        <v>10</v>
      </c>
      <c r="J7" s="42"/>
      <c r="K7" s="62"/>
      <c r="L7" s="13"/>
      <c r="M7" s="63"/>
      <c r="N7" s="43"/>
      <c r="O7" s="64">
        <v>7.7</v>
      </c>
      <c r="P7" s="42">
        <f>H7</f>
        <v>0</v>
      </c>
      <c r="Q7" s="65"/>
      <c r="R7" s="66"/>
      <c r="S7" s="61"/>
      <c r="T7" s="67"/>
      <c r="U7" s="68"/>
      <c r="V7" s="69"/>
      <c r="W7" s="42">
        <v>0</v>
      </c>
      <c r="X7" s="64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70"/>
      <c r="DH7" s="71"/>
      <c r="DI7" s="71"/>
      <c r="DJ7" s="71">
        <v>0</v>
      </c>
      <c r="DM7" s="1" t="s">
        <v>22</v>
      </c>
    </row>
    <row r="8" spans="1:194" ht="21" customHeight="1" thickBot="1">
      <c r="A8" s="60" t="s">
        <v>23</v>
      </c>
      <c r="B8" s="61">
        <v>250</v>
      </c>
      <c r="C8" s="72">
        <v>497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448</v>
      </c>
      <c r="K8" s="62">
        <f>F8/D8*100</f>
        <v>81.818181818181827</v>
      </c>
      <c r="L8" s="13">
        <v>3.7</v>
      </c>
      <c r="M8" s="63" t="s">
        <v>24</v>
      </c>
      <c r="N8" s="43">
        <f>D8/B8*100</f>
        <v>4.3999999999999995</v>
      </c>
      <c r="O8" s="64">
        <v>6.4</v>
      </c>
      <c r="P8" s="42">
        <f>H8</f>
        <v>10</v>
      </c>
      <c r="Q8" s="65">
        <v>6</v>
      </c>
      <c r="R8" s="66"/>
      <c r="S8" s="61">
        <v>3</v>
      </c>
      <c r="T8" s="67"/>
      <c r="U8" s="68"/>
      <c r="V8" s="69" t="s">
        <v>39</v>
      </c>
      <c r="W8" s="42">
        <v>57</v>
      </c>
      <c r="X8" s="64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1">
        <v>300</v>
      </c>
      <c r="DH8" s="71"/>
      <c r="DI8" s="71"/>
      <c r="DJ8" s="71"/>
      <c r="DK8" s="1" t="s">
        <v>25</v>
      </c>
    </row>
    <row r="9" spans="1:194" s="21" customFormat="1" ht="24" customHeight="1" thickBot="1">
      <c r="A9" s="73" t="s">
        <v>26</v>
      </c>
      <c r="B9" s="74">
        <f t="shared" ref="B9:J9" si="0">B6+B7+B8</f>
        <v>1155</v>
      </c>
      <c r="C9" s="75">
        <f t="shared" si="0"/>
        <v>11261</v>
      </c>
      <c r="D9" s="76">
        <f t="shared" si="0"/>
        <v>249</v>
      </c>
      <c r="E9" s="16">
        <f t="shared" si="0"/>
        <v>223</v>
      </c>
      <c r="F9" s="16">
        <f t="shared" si="0"/>
        <v>232</v>
      </c>
      <c r="G9" s="16">
        <f t="shared" si="0"/>
        <v>202</v>
      </c>
      <c r="H9" s="16">
        <f t="shared" si="0"/>
        <v>272</v>
      </c>
      <c r="I9" s="16">
        <f t="shared" si="0"/>
        <v>233</v>
      </c>
      <c r="J9" s="74">
        <f t="shared" si="0"/>
        <v>12148</v>
      </c>
      <c r="K9" s="18">
        <f>F9/D9*100</f>
        <v>93.172690763052216</v>
      </c>
      <c r="L9" s="13">
        <f>H9*3.4/F9</f>
        <v>3.9862068965517241</v>
      </c>
      <c r="M9" s="77">
        <f>(M6+M7+M8)/2</f>
        <v>3.335</v>
      </c>
      <c r="N9" s="59">
        <f>D9/B9*100</f>
        <v>21.558441558441558</v>
      </c>
      <c r="O9" s="59">
        <v>17.3</v>
      </c>
      <c r="P9" s="16">
        <f t="shared" ref="P9:U9" si="1">P6+P7+P8</f>
        <v>272</v>
      </c>
      <c r="Q9" s="16">
        <f t="shared" si="1"/>
        <v>82</v>
      </c>
      <c r="R9" s="16">
        <f t="shared" si="1"/>
        <v>32</v>
      </c>
      <c r="S9" s="16">
        <f t="shared" si="1"/>
        <v>161</v>
      </c>
      <c r="T9" s="16">
        <f t="shared" si="1"/>
        <v>21</v>
      </c>
      <c r="U9" s="16">
        <f t="shared" si="1"/>
        <v>171</v>
      </c>
      <c r="V9" s="19" t="s">
        <v>39</v>
      </c>
      <c r="W9" s="16">
        <f>W6+W7+W8</f>
        <v>242</v>
      </c>
      <c r="X9" s="59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2400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6">
        <v>2113</v>
      </c>
      <c r="D10" s="61">
        <v>52</v>
      </c>
      <c r="E10" s="61">
        <v>52</v>
      </c>
      <c r="F10" s="61">
        <v>40</v>
      </c>
      <c r="G10" s="61">
        <v>44</v>
      </c>
      <c r="H10" s="61">
        <v>45</v>
      </c>
      <c r="I10" s="61">
        <v>50</v>
      </c>
      <c r="J10" s="42">
        <v>1831</v>
      </c>
      <c r="K10" s="18">
        <v>77</v>
      </c>
      <c r="L10" s="13">
        <v>3.8</v>
      </c>
      <c r="M10" s="87">
        <v>3.2</v>
      </c>
      <c r="N10" s="43">
        <v>12.7</v>
      </c>
      <c r="O10" s="64">
        <v>12.7</v>
      </c>
      <c r="P10" s="42">
        <f t="shared" ref="P10:P17" si="2">H10</f>
        <v>45</v>
      </c>
      <c r="Q10" s="65">
        <v>14</v>
      </c>
      <c r="R10" s="42">
        <v>7</v>
      </c>
      <c r="S10" s="78" t="s">
        <v>84</v>
      </c>
      <c r="T10" s="79" t="s">
        <v>85</v>
      </c>
      <c r="U10" s="80" t="s">
        <v>76</v>
      </c>
      <c r="V10" s="69" t="s">
        <v>39</v>
      </c>
      <c r="W10" s="78" t="s">
        <v>57</v>
      </c>
      <c r="X10" s="64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1">
        <v>650</v>
      </c>
      <c r="DH10" s="71"/>
      <c r="DI10" s="71"/>
      <c r="DJ10" s="81">
        <v>0</v>
      </c>
      <c r="DN10" s="88"/>
    </row>
    <row r="11" spans="1:194" ht="21" customHeight="1" thickBot="1">
      <c r="A11" s="89" t="s">
        <v>28</v>
      </c>
      <c r="B11" s="86">
        <v>88</v>
      </c>
      <c r="C11" s="86">
        <v>345</v>
      </c>
      <c r="D11" s="90">
        <v>8</v>
      </c>
      <c r="E11" s="90">
        <v>12</v>
      </c>
      <c r="F11" s="90">
        <v>6</v>
      </c>
      <c r="G11" s="90">
        <v>9</v>
      </c>
      <c r="H11" s="90">
        <v>7</v>
      </c>
      <c r="I11" s="61">
        <v>10</v>
      </c>
      <c r="J11" s="42">
        <v>299</v>
      </c>
      <c r="K11" s="18">
        <f>F11/D11*100</f>
        <v>75</v>
      </c>
      <c r="L11" s="13">
        <v>3.8</v>
      </c>
      <c r="M11" s="82" t="s">
        <v>70</v>
      </c>
      <c r="N11" s="43">
        <f t="shared" ref="N11:N24" si="3">D11/B11*100</f>
        <v>9.0909090909090917</v>
      </c>
      <c r="O11" s="91">
        <v>10</v>
      </c>
      <c r="P11" s="42">
        <f>H11</f>
        <v>7</v>
      </c>
      <c r="Q11" s="92">
        <v>1</v>
      </c>
      <c r="R11" s="93"/>
      <c r="S11" s="23" t="s">
        <v>74</v>
      </c>
      <c r="T11" s="94"/>
      <c r="U11" s="95"/>
      <c r="V11" s="69"/>
      <c r="W11" s="23" t="s">
        <v>58</v>
      </c>
      <c r="X11" s="96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1">
        <v>200</v>
      </c>
      <c r="DH11" s="71"/>
      <c r="DI11" s="71"/>
      <c r="DJ11" s="81">
        <v>0</v>
      </c>
      <c r="DK11" s="1" t="s">
        <v>29</v>
      </c>
      <c r="DL11" s="1" t="s">
        <v>29</v>
      </c>
    </row>
    <row r="12" spans="1:194" s="85" customFormat="1" ht="1.5" customHeight="1" thickBot="1">
      <c r="A12" s="60"/>
      <c r="B12" s="42"/>
      <c r="C12" s="42"/>
      <c r="D12" s="61"/>
      <c r="E12" s="61"/>
      <c r="F12" s="61"/>
      <c r="G12" s="61"/>
      <c r="H12" s="61"/>
      <c r="I12" s="61"/>
      <c r="J12" s="42"/>
      <c r="K12" s="18"/>
      <c r="L12" s="13"/>
      <c r="M12" s="82"/>
      <c r="N12" s="43"/>
      <c r="O12" s="64"/>
      <c r="P12" s="42"/>
      <c r="Q12" s="65"/>
      <c r="R12" s="83"/>
      <c r="S12" s="78"/>
      <c r="T12" s="79"/>
      <c r="U12" s="80"/>
      <c r="V12" s="69"/>
      <c r="W12" s="78"/>
      <c r="X12" s="6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71"/>
      <c r="DH12" s="71"/>
      <c r="DI12" s="71"/>
      <c r="DJ12" s="81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7" t="s">
        <v>30</v>
      </c>
      <c r="B13" s="86">
        <v>119</v>
      </c>
      <c r="C13" s="86">
        <v>842</v>
      </c>
      <c r="D13" s="90">
        <v>19</v>
      </c>
      <c r="E13" s="90">
        <v>21</v>
      </c>
      <c r="F13" s="90">
        <v>15</v>
      </c>
      <c r="G13" s="90">
        <v>17</v>
      </c>
      <c r="H13" s="90">
        <v>16</v>
      </c>
      <c r="I13" s="61">
        <v>19</v>
      </c>
      <c r="J13" s="42">
        <v>704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3"/>
        <v>15.966386554621847</v>
      </c>
      <c r="O13" s="64">
        <v>19.399999999999999</v>
      </c>
      <c r="P13" s="42">
        <f t="shared" si="2"/>
        <v>16</v>
      </c>
      <c r="Q13" s="86">
        <v>1</v>
      </c>
      <c r="R13" s="86"/>
      <c r="S13" s="23" t="s">
        <v>74</v>
      </c>
      <c r="T13" s="94"/>
      <c r="U13" s="94"/>
      <c r="V13" s="23"/>
      <c r="W13" s="23" t="s">
        <v>59</v>
      </c>
      <c r="X13" s="96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8"/>
      <c r="DG13" s="99">
        <v>1200</v>
      </c>
      <c r="DH13" s="100"/>
      <c r="DI13" s="71"/>
      <c r="DJ13" s="81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449</v>
      </c>
      <c r="D14" s="61">
        <v>11</v>
      </c>
      <c r="E14" s="61">
        <v>10</v>
      </c>
      <c r="F14" s="61">
        <v>9</v>
      </c>
      <c r="G14" s="61">
        <v>7</v>
      </c>
      <c r="H14" s="61">
        <v>10</v>
      </c>
      <c r="I14" s="61">
        <v>8</v>
      </c>
      <c r="J14" s="42">
        <v>403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3"/>
        <v>11</v>
      </c>
      <c r="O14" s="64">
        <v>11.1</v>
      </c>
      <c r="P14" s="42">
        <f t="shared" si="2"/>
        <v>10</v>
      </c>
      <c r="Q14" s="42"/>
      <c r="R14" s="42"/>
      <c r="S14" s="78"/>
      <c r="T14" s="79"/>
      <c r="U14" s="79"/>
      <c r="V14" s="78"/>
      <c r="W14" s="78" t="s">
        <v>60</v>
      </c>
      <c r="X14" s="64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71"/>
      <c r="DH14" s="71"/>
      <c r="DI14" s="71"/>
      <c r="DJ14" s="81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161</v>
      </c>
      <c r="D15" s="61">
        <v>3</v>
      </c>
      <c r="E15" s="61">
        <v>5</v>
      </c>
      <c r="F15" s="61">
        <v>2</v>
      </c>
      <c r="G15" s="61">
        <v>4</v>
      </c>
      <c r="H15" s="61">
        <v>2</v>
      </c>
      <c r="I15" s="61">
        <v>4</v>
      </c>
      <c r="J15" s="42">
        <v>115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3"/>
        <v>5.6603773584905666</v>
      </c>
      <c r="O15" s="64">
        <v>9.6</v>
      </c>
      <c r="P15" s="42">
        <f t="shared" si="2"/>
        <v>2</v>
      </c>
      <c r="Q15" s="42"/>
      <c r="R15" s="42"/>
      <c r="S15" s="78"/>
      <c r="T15" s="79"/>
      <c r="U15" s="79"/>
      <c r="V15" s="78"/>
      <c r="W15" s="78" t="s">
        <v>56</v>
      </c>
      <c r="X15" s="64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71"/>
      <c r="DH15" s="101"/>
      <c r="DI15" s="101"/>
      <c r="DJ15" s="81">
        <v>0</v>
      </c>
      <c r="DK15" s="1" t="s">
        <v>25</v>
      </c>
      <c r="DL15" s="1" t="s">
        <v>35</v>
      </c>
      <c r="DP15" s="102"/>
    </row>
    <row r="16" spans="1:194" ht="16.5" customHeight="1" thickBot="1">
      <c r="A16" s="15" t="s">
        <v>36</v>
      </c>
      <c r="B16" s="42">
        <v>192</v>
      </c>
      <c r="C16" s="42">
        <v>515</v>
      </c>
      <c r="D16" s="61">
        <v>12</v>
      </c>
      <c r="E16" s="61">
        <v>12</v>
      </c>
      <c r="F16" s="61">
        <v>9</v>
      </c>
      <c r="G16" s="61">
        <v>9</v>
      </c>
      <c r="H16" s="61">
        <v>9</v>
      </c>
      <c r="I16" s="61">
        <v>9</v>
      </c>
      <c r="J16" s="42">
        <v>414</v>
      </c>
      <c r="K16" s="18">
        <f t="shared" si="4"/>
        <v>75</v>
      </c>
      <c r="L16" s="13">
        <f>H16*3.4/F16</f>
        <v>3.4</v>
      </c>
      <c r="M16" s="82" t="s">
        <v>37</v>
      </c>
      <c r="N16" s="43">
        <f t="shared" si="3"/>
        <v>6.25</v>
      </c>
      <c r="O16" s="64">
        <v>6.3</v>
      </c>
      <c r="P16" s="42">
        <f t="shared" si="2"/>
        <v>9</v>
      </c>
      <c r="Q16" s="42">
        <v>8</v>
      </c>
      <c r="R16" s="42">
        <v>0</v>
      </c>
      <c r="S16" s="78" t="s">
        <v>56</v>
      </c>
      <c r="T16" s="79"/>
      <c r="U16" s="79" t="s">
        <v>71</v>
      </c>
      <c r="V16" s="78"/>
      <c r="W16" s="78" t="s">
        <v>59</v>
      </c>
      <c r="X16" s="64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71"/>
      <c r="DH16" s="101"/>
      <c r="DI16" s="101"/>
      <c r="DJ16" s="81">
        <v>0</v>
      </c>
    </row>
    <row r="17" spans="1:194" ht="17.25" customHeight="1" thickBot="1">
      <c r="A17" s="15" t="s">
        <v>38</v>
      </c>
      <c r="B17" s="42">
        <v>115</v>
      </c>
      <c r="C17" s="42">
        <v>138</v>
      </c>
      <c r="D17" s="61">
        <v>3</v>
      </c>
      <c r="E17" s="61">
        <v>4</v>
      </c>
      <c r="F17" s="61">
        <v>2</v>
      </c>
      <c r="G17" s="61">
        <v>3</v>
      </c>
      <c r="H17" s="61">
        <v>2</v>
      </c>
      <c r="I17" s="61">
        <v>3</v>
      </c>
      <c r="J17" s="42">
        <v>92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3"/>
        <v>2.6086956521739131</v>
      </c>
      <c r="O17" s="64">
        <v>3.5</v>
      </c>
      <c r="P17" s="42">
        <f t="shared" si="2"/>
        <v>2</v>
      </c>
      <c r="Q17" s="42"/>
      <c r="R17" s="42"/>
      <c r="S17" s="78"/>
      <c r="T17" s="79"/>
      <c r="U17" s="79"/>
      <c r="V17" s="78"/>
      <c r="W17" s="78" t="s">
        <v>39</v>
      </c>
      <c r="X17" s="64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71"/>
      <c r="DH17" s="101"/>
      <c r="DI17" s="101"/>
      <c r="DJ17" s="81">
        <v>0</v>
      </c>
    </row>
    <row r="18" spans="1:194" ht="18" customHeight="1" thickBot="1">
      <c r="A18" s="15" t="s">
        <v>40</v>
      </c>
      <c r="B18" s="61">
        <v>100</v>
      </c>
      <c r="C18" s="61">
        <v>92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46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3"/>
        <v>2</v>
      </c>
      <c r="O18" s="64">
        <v>1.3</v>
      </c>
      <c r="P18" s="103">
        <f t="shared" ref="P18:P23" si="6">H18</f>
        <v>1</v>
      </c>
      <c r="Q18" s="42"/>
      <c r="R18" s="78"/>
      <c r="S18" s="61"/>
      <c r="T18" s="67"/>
      <c r="U18" s="79"/>
      <c r="V18" s="78"/>
      <c r="W18" s="42">
        <v>16</v>
      </c>
      <c r="X18" s="64">
        <v>0</v>
      </c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104"/>
      <c r="DG18" s="71"/>
      <c r="DH18" s="101"/>
      <c r="DI18" s="101"/>
      <c r="DJ18" s="81">
        <v>0</v>
      </c>
    </row>
    <row r="19" spans="1:194" ht="18" customHeight="1" thickBot="1">
      <c r="A19" s="15" t="s">
        <v>41</v>
      </c>
      <c r="B19" s="42">
        <v>104</v>
      </c>
      <c r="C19" s="42">
        <v>161</v>
      </c>
      <c r="D19" s="61">
        <v>3</v>
      </c>
      <c r="E19" s="61">
        <v>6</v>
      </c>
      <c r="F19" s="61">
        <v>2</v>
      </c>
      <c r="G19" s="61">
        <v>4</v>
      </c>
      <c r="H19" s="61">
        <v>2</v>
      </c>
      <c r="I19" s="61">
        <v>5</v>
      </c>
      <c r="J19" s="42">
        <v>115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3"/>
        <v>2.8846153846153846</v>
      </c>
      <c r="O19" s="64">
        <v>6.1</v>
      </c>
      <c r="P19" s="103">
        <f t="shared" si="6"/>
        <v>2</v>
      </c>
      <c r="Q19" s="42"/>
      <c r="R19" s="42"/>
      <c r="S19" s="78"/>
      <c r="T19" s="79"/>
      <c r="U19" s="79"/>
      <c r="V19" s="78"/>
      <c r="W19" s="78" t="s">
        <v>58</v>
      </c>
      <c r="X19" s="64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104"/>
      <c r="DG19" s="71"/>
      <c r="DH19" s="101"/>
      <c r="DI19" s="101"/>
      <c r="DJ19" s="81">
        <v>0</v>
      </c>
    </row>
    <row r="20" spans="1:194" ht="18" customHeight="1" thickBot="1">
      <c r="A20" s="15" t="s">
        <v>42</v>
      </c>
      <c r="B20" s="42">
        <v>51</v>
      </c>
      <c r="C20" s="42">
        <v>127</v>
      </c>
      <c r="D20" s="61">
        <v>4</v>
      </c>
      <c r="E20" s="61">
        <v>5</v>
      </c>
      <c r="F20" s="61">
        <v>3</v>
      </c>
      <c r="G20" s="61">
        <v>4</v>
      </c>
      <c r="H20" s="61">
        <v>3</v>
      </c>
      <c r="I20" s="61">
        <v>4</v>
      </c>
      <c r="J20" s="42">
        <v>106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3"/>
        <v>7.8431372549019605</v>
      </c>
      <c r="O20" s="64">
        <v>9.8000000000000007</v>
      </c>
      <c r="P20" s="103">
        <f t="shared" si="6"/>
        <v>3</v>
      </c>
      <c r="Q20" s="42"/>
      <c r="R20" s="42"/>
      <c r="S20" s="78"/>
      <c r="T20" s="79"/>
      <c r="U20" s="79"/>
      <c r="V20" s="78"/>
      <c r="W20" s="78"/>
      <c r="X20" s="64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104"/>
      <c r="DG20" s="71"/>
      <c r="DH20" s="101"/>
      <c r="DI20" s="101"/>
      <c r="DJ20" s="81"/>
    </row>
    <row r="21" spans="1:194" ht="18" customHeight="1" thickBot="1">
      <c r="A21" s="15" t="s">
        <v>64</v>
      </c>
      <c r="B21" s="42">
        <v>25</v>
      </c>
      <c r="C21" s="42">
        <v>60</v>
      </c>
      <c r="D21" s="61">
        <v>2</v>
      </c>
      <c r="E21" s="61">
        <v>3</v>
      </c>
      <c r="F21" s="61">
        <v>1</v>
      </c>
      <c r="G21" s="61">
        <v>2</v>
      </c>
      <c r="H21" s="61">
        <v>1</v>
      </c>
      <c r="I21" s="61">
        <v>2</v>
      </c>
      <c r="J21" s="42">
        <v>46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3"/>
        <v>8</v>
      </c>
      <c r="O21" s="64">
        <v>7.5</v>
      </c>
      <c r="P21" s="103">
        <f t="shared" si="6"/>
        <v>1</v>
      </c>
      <c r="Q21" s="42"/>
      <c r="R21" s="42"/>
      <c r="S21" s="78"/>
      <c r="T21" s="79"/>
      <c r="U21" s="79"/>
      <c r="V21" s="78"/>
      <c r="W21" s="78"/>
      <c r="X21" s="64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104"/>
      <c r="DG21" s="71"/>
      <c r="DH21" s="101"/>
      <c r="DI21" s="101"/>
      <c r="DJ21" s="81">
        <v>0</v>
      </c>
    </row>
    <row r="22" spans="1:194" ht="18" customHeight="1" thickBot="1">
      <c r="A22" s="15" t="s">
        <v>45</v>
      </c>
      <c r="B22" s="61">
        <v>59</v>
      </c>
      <c r="C22" s="61">
        <v>435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435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4">
        <v>13.7</v>
      </c>
      <c r="P22" s="42">
        <f t="shared" si="6"/>
        <v>10</v>
      </c>
      <c r="Q22" s="42"/>
      <c r="R22" s="78"/>
      <c r="S22" s="61"/>
      <c r="T22" s="67"/>
      <c r="U22" s="79" t="s">
        <v>63</v>
      </c>
      <c r="V22" s="78"/>
      <c r="W22" s="42">
        <v>12</v>
      </c>
      <c r="X22" s="64">
        <v>20</v>
      </c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104"/>
      <c r="DG22" s="71"/>
      <c r="DH22" s="71"/>
      <c r="DI22" s="71"/>
      <c r="DJ22" s="71">
        <v>0</v>
      </c>
    </row>
    <row r="23" spans="1:194" ht="20.25" customHeight="1" thickBot="1">
      <c r="A23" s="15" t="s">
        <v>53</v>
      </c>
      <c r="B23" s="61">
        <v>50</v>
      </c>
      <c r="C23" s="61">
        <v>46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43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3"/>
        <v>2</v>
      </c>
      <c r="O23" s="64"/>
      <c r="P23" s="42">
        <f t="shared" si="6"/>
        <v>1</v>
      </c>
      <c r="Q23" s="42"/>
      <c r="R23" s="78"/>
      <c r="S23" s="61"/>
      <c r="T23" s="67"/>
      <c r="U23" s="79"/>
      <c r="V23" s="78"/>
      <c r="W23" s="42">
        <v>5</v>
      </c>
      <c r="X23" s="64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104"/>
      <c r="DG23" s="71"/>
      <c r="DH23" s="71"/>
      <c r="DI23" s="71"/>
      <c r="DJ23" s="71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5484</v>
      </c>
      <c r="D24" s="45">
        <f>D10+D11+D12+D13+D14+D15+D16+D17+D18+D19+D20+D21+D22+D23</f>
        <v>130</v>
      </c>
      <c r="E24" s="45">
        <f t="shared" ref="E24:I24" si="10">E10+E11+E12+E13+E14+E15+E16+E17+E18+E19+E20+E21+E22+E23</f>
        <v>139</v>
      </c>
      <c r="F24" s="45">
        <f t="shared" si="10"/>
        <v>100</v>
      </c>
      <c r="G24" s="45">
        <f t="shared" si="10"/>
        <v>110</v>
      </c>
      <c r="H24" s="45">
        <f>H23+H22+H21+H20+H19+H18+H17+H16+H15+H14+H13+H12+H11+H10</f>
        <v>109</v>
      </c>
      <c r="I24" s="45">
        <f t="shared" si="10"/>
        <v>122</v>
      </c>
      <c r="J24" s="45">
        <f>J23+J22+J21+J20+J19+J18+J17+J16+J15+J14+J13+J11+J10</f>
        <v>4649</v>
      </c>
      <c r="K24" s="18">
        <f t="shared" si="4"/>
        <v>76.923076923076934</v>
      </c>
      <c r="L24" s="13">
        <f>H24*3.4/F24</f>
        <v>3.7059999999999995</v>
      </c>
      <c r="M24" s="46">
        <f>(M10+M11+M13+M14+M15+M16+M17+M18+M19+M20+M21+M23)/12</f>
        <v>3.1008333333333336</v>
      </c>
      <c r="N24" s="43">
        <f t="shared" si="3"/>
        <v>8.8676671214188261</v>
      </c>
      <c r="O24" s="47">
        <v>9.3000000000000007</v>
      </c>
      <c r="P24" s="42">
        <f>P23+P22+P21+P20+P19+P18+P17+P16+P15+P14+P13+P12+P11+P10</f>
        <v>109</v>
      </c>
      <c r="Q24" s="48">
        <f>Q10+Q11+Q12+Q13+Q14+Q15+Q16+Q17+Q18+Q19+Q20+Q21+Q22+Q23</f>
        <v>24</v>
      </c>
      <c r="R24" s="48">
        <f t="shared" ref="R24" si="11">R10+R11+R12+R13+R14+R15+R16+R17+R18+R19+R20+R21+R23</f>
        <v>7</v>
      </c>
      <c r="S24" s="48">
        <f>S23+S22+S21+S20+S19+S18+S17+S16+S15+S14+S13+S12+S11+S10</f>
        <v>19</v>
      </c>
      <c r="T24" s="48">
        <f>T10+T11+T12+T13+T14+T15+T16+T17+T18+T19+T20+T21+T23+T22</f>
        <v>17</v>
      </c>
      <c r="U24" s="48">
        <f>U23+U22+U21+U20+U19+U18+U17+U16+U15+U14+U13+U12+U11+U10</f>
        <v>68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2050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16745</v>
      </c>
      <c r="D25" s="16">
        <f>D24+D9</f>
        <v>379</v>
      </c>
      <c r="E25" s="16">
        <v>362</v>
      </c>
      <c r="F25" s="27">
        <f t="shared" si="14"/>
        <v>332</v>
      </c>
      <c r="G25" s="27">
        <v>312</v>
      </c>
      <c r="H25" s="16">
        <f t="shared" si="14"/>
        <v>381</v>
      </c>
      <c r="I25" s="16">
        <v>355</v>
      </c>
      <c r="J25" s="17">
        <f>J24+J9</f>
        <v>16797</v>
      </c>
      <c r="K25" s="18">
        <f t="shared" si="4"/>
        <v>87.598944591029024</v>
      </c>
      <c r="L25" s="13">
        <f>H25*3.4/F25</f>
        <v>3.9018072289156622</v>
      </c>
      <c r="M25" s="28">
        <f>(M9+M24)/2</f>
        <v>3.2179166666666665</v>
      </c>
      <c r="N25" s="29">
        <f>D25/B25*100</f>
        <v>14.460129721480349</v>
      </c>
      <c r="O25" s="29">
        <v>13.1</v>
      </c>
      <c r="P25" s="30">
        <f>P24+P9</f>
        <v>381</v>
      </c>
      <c r="Q25" s="16">
        <f t="shared" ref="Q25:U25" si="15">Q9+Q24</f>
        <v>106</v>
      </c>
      <c r="R25" s="16">
        <f>R24+R9</f>
        <v>39</v>
      </c>
      <c r="S25" s="16">
        <f t="shared" si="15"/>
        <v>180</v>
      </c>
      <c r="T25" s="16">
        <f t="shared" si="15"/>
        <v>38</v>
      </c>
      <c r="U25" s="16">
        <f t="shared" si="15"/>
        <v>239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4450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17</v>
      </c>
      <c r="E26" s="125"/>
      <c r="F26" s="124">
        <f>F25-G25</f>
        <v>20</v>
      </c>
      <c r="G26" s="125"/>
      <c r="H26" s="126">
        <f>H25-I25</f>
        <v>26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77</v>
      </c>
      <c r="S26" s="23" t="s">
        <v>82</v>
      </c>
      <c r="T26" s="23" t="s">
        <v>78</v>
      </c>
      <c r="U26" s="23" t="s">
        <v>79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6100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2022-02-16T03:22:21Z</cp:lastPrinted>
  <dcterms:created xsi:type="dcterms:W3CDTF">2020-08-31T08:55:27Z</dcterms:created>
  <dcterms:modified xsi:type="dcterms:W3CDTF">2022-02-16T03:37:59Z</dcterms:modified>
</cp:coreProperties>
</file>